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8\Sporton CR\ATG\RRM TT\19.2.2.2\38.533 6.3.3.2 TT\"/>
    </mc:Choice>
  </mc:AlternateContent>
  <xr:revisionPtr revIDLastSave="0" documentId="13_ncr:1_{47A2B4FD-F606-4261-925F-011050C80353}" xr6:coauthVersionLast="36" xr6:coauthVersionMax="36" xr10:uidLastSave="{00000000-0000-0000-0000-000000000000}"/>
  <bookViews>
    <workbookView xWindow="0" yWindow="0" windowWidth="28800" windowHeight="12160" tabRatio="792" xr2:uid="{00000000-000D-0000-FFFF-FFFF00000000}"/>
  </bookViews>
  <sheets>
    <sheet name="Template" sheetId="2" r:id="rId1"/>
    <sheet name="6.3.3.2-1" sheetId="13" r:id="rId2"/>
    <sheet name="6.3.3.2-3" sheetId="17" r:id="rId3"/>
  </sheets>
  <calcPr calcId="179021"/>
</workbook>
</file>

<file path=xl/calcChain.xml><?xml version="1.0" encoding="utf-8"?>
<calcChain xmlns="http://schemas.openxmlformats.org/spreadsheetml/2006/main">
  <c r="P113" i="17" l="1"/>
  <c r="P109" i="17"/>
  <c r="P121" i="17" s="1"/>
  <c r="P105" i="17"/>
  <c r="P117" i="17" s="1"/>
  <c r="G83" i="17"/>
  <c r="G86" i="17" s="1"/>
  <c r="K82" i="17"/>
  <c r="K86" i="17" s="1"/>
  <c r="J82" i="17"/>
  <c r="J86" i="17" s="1"/>
  <c r="F82" i="17"/>
  <c r="F86" i="17" s="1"/>
  <c r="E82" i="17"/>
  <c r="E86" i="17" s="1"/>
  <c r="H81" i="17"/>
  <c r="H86" i="17" s="1"/>
  <c r="C81" i="17"/>
  <c r="C86" i="17" s="1"/>
  <c r="L70" i="17"/>
  <c r="J70" i="17"/>
  <c r="H70" i="17"/>
  <c r="E70" i="17"/>
  <c r="C70" i="17"/>
  <c r="H66" i="17"/>
  <c r="C66" i="17"/>
  <c r="J62" i="17"/>
  <c r="H62" i="17"/>
  <c r="E62" i="17"/>
  <c r="C62" i="17"/>
  <c r="H58" i="17"/>
  <c r="J54" i="17"/>
  <c r="H54" i="17"/>
  <c r="N54" i="17" s="1"/>
  <c r="N118" i="17" s="1"/>
  <c r="J50" i="17"/>
  <c r="H50" i="17"/>
  <c r="N50" i="17" s="1"/>
  <c r="N114" i="17" s="1"/>
  <c r="C46" i="17"/>
  <c r="E42" i="17"/>
  <c r="C42" i="17"/>
  <c r="E38" i="17"/>
  <c r="C38" i="17"/>
  <c r="N38" i="17" s="1"/>
  <c r="N102" i="17" s="1"/>
  <c r="M30" i="17"/>
  <c r="M70" i="17" s="1"/>
  <c r="K29" i="17"/>
  <c r="K54" i="17" s="1"/>
  <c r="F29" i="17"/>
  <c r="F38" i="17" s="1"/>
  <c r="I28" i="17"/>
  <c r="I54" i="17" s="1"/>
  <c r="D28" i="17"/>
  <c r="D46" i="17" s="1"/>
  <c r="J18" i="17"/>
  <c r="E18" i="17"/>
  <c r="J16" i="17"/>
  <c r="J65" i="17" s="1"/>
  <c r="J66" i="17" s="1"/>
  <c r="H16" i="17"/>
  <c r="E16" i="17"/>
  <c r="C16" i="17"/>
  <c r="C19" i="17" s="1"/>
  <c r="K9" i="17"/>
  <c r="F9" i="17"/>
  <c r="I7" i="17"/>
  <c r="D7" i="17"/>
  <c r="D81" i="17" s="1"/>
  <c r="D86" i="17" s="1"/>
  <c r="I6" i="17"/>
  <c r="D6" i="17"/>
  <c r="I5" i="17"/>
  <c r="D5" i="17"/>
  <c r="D16" i="17" l="1"/>
  <c r="O54" i="17"/>
  <c r="O118" i="17" s="1"/>
  <c r="N70" i="17"/>
  <c r="N134" i="17" s="1"/>
  <c r="F70" i="17"/>
  <c r="F16" i="17"/>
  <c r="F65" i="17" s="1"/>
  <c r="N42" i="17"/>
  <c r="N106" i="17" s="1"/>
  <c r="N62" i="17"/>
  <c r="N126" i="17" s="1"/>
  <c r="F18" i="17"/>
  <c r="H19" i="17"/>
  <c r="D42" i="17"/>
  <c r="F62" i="17"/>
  <c r="K18" i="17"/>
  <c r="K20" i="17" s="1"/>
  <c r="E65" i="17"/>
  <c r="E66" i="17" s="1"/>
  <c r="N66" i="17" s="1"/>
  <c r="N130" i="17" s="1"/>
  <c r="J20" i="17"/>
  <c r="F91" i="17"/>
  <c r="F106" i="17" s="1"/>
  <c r="J89" i="17"/>
  <c r="H89" i="17"/>
  <c r="J91" i="17"/>
  <c r="F89" i="17"/>
  <c r="H21" i="17"/>
  <c r="E89" i="17"/>
  <c r="E91" i="17"/>
  <c r="E106" i="17" s="1"/>
  <c r="C89" i="17"/>
  <c r="J22" i="17"/>
  <c r="D62" i="17"/>
  <c r="D70" i="17"/>
  <c r="J57" i="17"/>
  <c r="J58" i="17" s="1"/>
  <c r="N58" i="17" s="1"/>
  <c r="N122" i="17" s="1"/>
  <c r="I50" i="17"/>
  <c r="I62" i="17"/>
  <c r="D66" i="17"/>
  <c r="I16" i="17"/>
  <c r="D19" i="17"/>
  <c r="K50" i="17"/>
  <c r="I58" i="17"/>
  <c r="K62" i="17"/>
  <c r="I66" i="17"/>
  <c r="K70" i="17"/>
  <c r="D89" i="17"/>
  <c r="I81" i="17"/>
  <c r="I86" i="17" s="1"/>
  <c r="I89" i="17" s="1"/>
  <c r="F42" i="17"/>
  <c r="F66" i="17"/>
  <c r="K16" i="17"/>
  <c r="E45" i="17"/>
  <c r="E46" i="17" s="1"/>
  <c r="N46" i="17" s="1"/>
  <c r="N110" i="17" s="1"/>
  <c r="I70" i="17"/>
  <c r="O70" i="17" s="1"/>
  <c r="O134" i="17" s="1"/>
  <c r="E17" i="17"/>
  <c r="D38" i="17"/>
  <c r="O38" i="17" s="1"/>
  <c r="O102" i="17" s="1"/>
  <c r="J17" i="17"/>
  <c r="P105" i="13"/>
  <c r="P117" i="13" s="1"/>
  <c r="P113" i="13"/>
  <c r="P109" i="13"/>
  <c r="P121" i="13" s="1"/>
  <c r="E18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H89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50" i="13" s="1"/>
  <c r="F29" i="13"/>
  <c r="F42" i="13" s="1"/>
  <c r="I28" i="13"/>
  <c r="I58" i="13" s="1"/>
  <c r="D28" i="13"/>
  <c r="D38" i="13" s="1"/>
  <c r="J18" i="13"/>
  <c r="J16" i="13"/>
  <c r="H16" i="13"/>
  <c r="E16" i="13"/>
  <c r="C16" i="13"/>
  <c r="K9" i="13"/>
  <c r="F9" i="13"/>
  <c r="I7" i="13"/>
  <c r="D7" i="13"/>
  <c r="D81" i="13" s="1"/>
  <c r="D86" i="13" s="1"/>
  <c r="I6" i="13"/>
  <c r="D6" i="13"/>
  <c r="I5" i="13"/>
  <c r="D5" i="13"/>
  <c r="K22" i="17" l="1"/>
  <c r="O42" i="17"/>
  <c r="O106" i="17" s="1"/>
  <c r="O50" i="17"/>
  <c r="O114" i="17" s="1"/>
  <c r="F45" i="17"/>
  <c r="F46" i="17" s="1"/>
  <c r="O46" i="17" s="1"/>
  <c r="O110" i="17" s="1"/>
  <c r="C92" i="17"/>
  <c r="C110" i="17" s="1"/>
  <c r="C111" i="17" s="1"/>
  <c r="F17" i="17"/>
  <c r="H92" i="17"/>
  <c r="H94" i="17" s="1"/>
  <c r="H130" i="17" s="1"/>
  <c r="D92" i="17"/>
  <c r="D110" i="17" s="1"/>
  <c r="D111" i="17" s="1"/>
  <c r="D109" i="17"/>
  <c r="O62" i="17"/>
  <c r="O126" i="17" s="1"/>
  <c r="K17" i="17"/>
  <c r="K57" i="17"/>
  <c r="K58" i="17" s="1"/>
  <c r="O58" i="17" s="1"/>
  <c r="O122" i="17" s="1"/>
  <c r="K65" i="17"/>
  <c r="K66" i="17" s="1"/>
  <c r="J118" i="17"/>
  <c r="J93" i="17"/>
  <c r="J126" i="17" s="1"/>
  <c r="J95" i="17"/>
  <c r="J134" i="17" s="1"/>
  <c r="E107" i="17"/>
  <c r="E105" i="17"/>
  <c r="H122" i="17"/>
  <c r="K91" i="17"/>
  <c r="K89" i="17"/>
  <c r="K90" i="17" s="1"/>
  <c r="K114" i="17" s="1"/>
  <c r="E90" i="17"/>
  <c r="E102" i="17" s="1"/>
  <c r="J90" i="17"/>
  <c r="J114" i="17" s="1"/>
  <c r="O66" i="17"/>
  <c r="O130" i="17" s="1"/>
  <c r="F107" i="17"/>
  <c r="F105" i="17"/>
  <c r="I19" i="17"/>
  <c r="I21" i="17" s="1"/>
  <c r="F90" i="17"/>
  <c r="F102" i="17" s="1"/>
  <c r="N54" i="13"/>
  <c r="N118" i="13" s="1"/>
  <c r="D89" i="13"/>
  <c r="E17" i="13"/>
  <c r="N50" i="13"/>
  <c r="N114" i="13" s="1"/>
  <c r="I50" i="13"/>
  <c r="O50" i="13" s="1"/>
  <c r="O114" i="13" s="1"/>
  <c r="K54" i="13"/>
  <c r="J65" i="13"/>
  <c r="J66" i="13" s="1"/>
  <c r="K70" i="13"/>
  <c r="F16" i="13"/>
  <c r="J22" i="13"/>
  <c r="K62" i="13"/>
  <c r="N38" i="13"/>
  <c r="N102" i="13" s="1"/>
  <c r="I16" i="13"/>
  <c r="N62" i="13"/>
  <c r="N126" i="13" s="1"/>
  <c r="F18" i="13"/>
  <c r="J89" i="13"/>
  <c r="J90" i="13" s="1"/>
  <c r="J114" i="13" s="1"/>
  <c r="J113" i="13" s="1"/>
  <c r="N42" i="13"/>
  <c r="N106" i="13" s="1"/>
  <c r="I81" i="13"/>
  <c r="I86" i="13" s="1"/>
  <c r="K91" i="13" s="1"/>
  <c r="K118" i="13" s="1"/>
  <c r="I62" i="13"/>
  <c r="F89" i="13"/>
  <c r="I70" i="13"/>
  <c r="C19" i="13"/>
  <c r="I54" i="13"/>
  <c r="D16" i="13"/>
  <c r="N70" i="13"/>
  <c r="N134" i="13" s="1"/>
  <c r="F70" i="13"/>
  <c r="F38" i="13"/>
  <c r="O38" i="13" s="1"/>
  <c r="O102" i="13" s="1"/>
  <c r="J91" i="13"/>
  <c r="J118" i="13" s="1"/>
  <c r="J117" i="13" s="1"/>
  <c r="K18" i="13"/>
  <c r="J17" i="13"/>
  <c r="D66" i="13"/>
  <c r="F62" i="13"/>
  <c r="D70" i="13"/>
  <c r="D62" i="13"/>
  <c r="D46" i="13"/>
  <c r="J20" i="13"/>
  <c r="I66" i="13"/>
  <c r="D42" i="13"/>
  <c r="O42" i="13" s="1"/>
  <c r="O106" i="13" s="1"/>
  <c r="H19" i="13"/>
  <c r="K16" i="13"/>
  <c r="K17" i="13" s="1"/>
  <c r="E45" i="13"/>
  <c r="E46" i="13" s="1"/>
  <c r="N46" i="13" s="1"/>
  <c r="N110" i="13" s="1"/>
  <c r="J57" i="13"/>
  <c r="J58" i="13" s="1"/>
  <c r="N58" i="13" s="1"/>
  <c r="N122" i="13" s="1"/>
  <c r="E91" i="13"/>
  <c r="F91" i="13"/>
  <c r="E65" i="13"/>
  <c r="E66" i="13" s="1"/>
  <c r="E89" i="13"/>
  <c r="F45" i="13" l="1"/>
  <c r="F46" i="13" s="1"/>
  <c r="C109" i="17"/>
  <c r="J135" i="17"/>
  <c r="J133" i="17"/>
  <c r="J127" i="17"/>
  <c r="J125" i="17"/>
  <c r="E101" i="17"/>
  <c r="E103" i="17"/>
  <c r="J117" i="17"/>
  <c r="J119" i="17"/>
  <c r="K113" i="17"/>
  <c r="K115" i="17"/>
  <c r="H129" i="17"/>
  <c r="H131" i="17"/>
  <c r="H123" i="17"/>
  <c r="H121" i="17"/>
  <c r="F101" i="17"/>
  <c r="F103" i="17"/>
  <c r="J113" i="17"/>
  <c r="J115" i="17"/>
  <c r="K118" i="17"/>
  <c r="K95" i="17"/>
  <c r="K134" i="17" s="1"/>
  <c r="K93" i="17"/>
  <c r="K126" i="17" s="1"/>
  <c r="I92" i="17"/>
  <c r="K22" i="13"/>
  <c r="J93" i="13"/>
  <c r="J126" i="13" s="1"/>
  <c r="J125" i="13" s="1"/>
  <c r="J119" i="13"/>
  <c r="D92" i="13"/>
  <c r="D110" i="13" s="1"/>
  <c r="H92" i="13"/>
  <c r="H122" i="13" s="1"/>
  <c r="H123" i="13" s="1"/>
  <c r="N66" i="13"/>
  <c r="N130" i="13" s="1"/>
  <c r="F90" i="13"/>
  <c r="F102" i="13" s="1"/>
  <c r="F101" i="13" s="1"/>
  <c r="O54" i="13"/>
  <c r="O118" i="13" s="1"/>
  <c r="K117" i="13" s="1"/>
  <c r="F65" i="13"/>
  <c r="F66" i="13" s="1"/>
  <c r="K89" i="13"/>
  <c r="I89" i="13"/>
  <c r="F17" i="13"/>
  <c r="D19" i="13"/>
  <c r="K20" i="13"/>
  <c r="J115" i="13"/>
  <c r="O70" i="13"/>
  <c r="O134" i="13" s="1"/>
  <c r="H21" i="13"/>
  <c r="K57" i="13"/>
  <c r="K58" i="13" s="1"/>
  <c r="O58" i="13" s="1"/>
  <c r="O122" i="13" s="1"/>
  <c r="J95" i="13"/>
  <c r="J134" i="13" s="1"/>
  <c r="J133" i="13" s="1"/>
  <c r="I19" i="13"/>
  <c r="K65" i="13"/>
  <c r="K66" i="13" s="1"/>
  <c r="O62" i="13"/>
  <c r="O126" i="13" s="1"/>
  <c r="E106" i="13"/>
  <c r="E105" i="13" s="1"/>
  <c r="O46" i="13"/>
  <c r="O110" i="13" s="1"/>
  <c r="K95" i="13"/>
  <c r="K134" i="13" s="1"/>
  <c r="F106" i="13"/>
  <c r="K93" i="13"/>
  <c r="K126" i="13" s="1"/>
  <c r="E90" i="13"/>
  <c r="E102" i="13" s="1"/>
  <c r="C92" i="13"/>
  <c r="K90" i="13" l="1"/>
  <c r="K114" i="13" s="1"/>
  <c r="I122" i="17"/>
  <c r="I94" i="17"/>
  <c r="I130" i="17" s="1"/>
  <c r="K127" i="17"/>
  <c r="K125" i="17"/>
  <c r="K135" i="17"/>
  <c r="K133" i="17"/>
  <c r="K117" i="17"/>
  <c r="K119" i="17"/>
  <c r="I92" i="13"/>
  <c r="I122" i="13" s="1"/>
  <c r="I121" i="13" s="1"/>
  <c r="J127" i="13"/>
  <c r="I21" i="13"/>
  <c r="J135" i="13"/>
  <c r="K119" i="13"/>
  <c r="H121" i="13"/>
  <c r="F103" i="13"/>
  <c r="O66" i="13"/>
  <c r="O130" i="13" s="1"/>
  <c r="E107" i="13"/>
  <c r="K113" i="13"/>
  <c r="K115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29" i="17" l="1"/>
  <c r="I131" i="17"/>
  <c r="I123" i="17"/>
  <c r="I121" i="17"/>
  <c r="I123" i="13"/>
  <c r="I94" i="13"/>
  <c r="I130" i="13" s="1"/>
  <c r="I131" i="13" s="1"/>
  <c r="H131" i="13"/>
  <c r="H129" i="13"/>
  <c r="C109" i="13"/>
  <c r="C111" i="13"/>
  <c r="I129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<sst xmlns="http://schemas.openxmlformats.org/spreadsheetml/2006/main" count="618" uniqueCount="149">
  <si>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</si>
  <si>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</si>
  <si>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</si>
  <si>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</si>
  <si>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</si>
  <si>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</si>
  <si>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</si>
  <si>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</si>
  <si>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</si>
  <si>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</si>
  <si>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</si>
  <si>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</si>
  <si>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</si>
  <si>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</si>
  <si>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</si>
  <si>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</si>
  <si>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</si>
  <si>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</si>
  <si>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</si>
  <si>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</si>
  <si>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</si>
  <si>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</si>
  <si>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</si>
  <si>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</si>
  <si>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</si>
  <si>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</si>
  <si>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</si>
  <si>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</si>
  <si>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</si>
  <si>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</si>
  <si>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</si>
  <si>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</si>
  <si>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</si>
  <si>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</si>
  <si>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</si>
  <si>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</si>
  <si>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</si>
  <si>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</si>
  <si>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</si>
  <si>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</si>
  <si>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</si>
  <si>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</si>
  <si>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</si>
  <si>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</si>
  <si>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</si>
  <si>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</si>
  <si>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</si>
  <si>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</si>
  <si>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</si>
  <si>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</si>
  <si>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</si>
  <si>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</si>
  <si>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</si>
  <si>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</si>
  <si>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</si>
  <si>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</si>
  <si>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</si>
  <si>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</si>
  <si>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</si>
  <si>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</si>
  <si>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</si>
  <si>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</si>
  <si>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</si>
  <si>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</si>
  <si>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</si>
  <si>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</si>
  <si>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</si>
  <si>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</si>
  <si>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</si>
  <si>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</si>
  <si>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</si>
  <si>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</si>
  <si>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</si>
  <si>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</si>
  <si>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</si>
  <si>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</si>
  <si>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</si>
  <si>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</si>
  <si>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</si>
  <si>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</si>
  <si>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</si>
  <si>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</si>
  <si>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</si>
  <si>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</si>
  <si>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</si>
  <si>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</si>
  <si>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</si>
  <si>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</si>
  <si>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</si>
  <si>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</si>
  <si>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</si>
  <si>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</si>
  <si>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</si>
  <si>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</si>
  <si>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</si>
  <si>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</si>
  <si>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</si>
  <si>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</si>
  <si>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</si>
  <si>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</si>
  <si>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</si>
  <si>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</si>
  <si>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</si>
  <si>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</si>
  <si>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</si>
  <si>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</si>
  <si>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</si>
  <si>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</si>
  <si>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</si>
  <si>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</si>
  <si>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</si>
  <si>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</si>
  <si>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</si>
  <si>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</si>
  <si>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</si>
  <si>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</si>
  <si>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</si>
  <si>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</si>
  <si>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</si>
  <si>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</si>
  <si>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</si>
  <si>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</si>
  <si>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</si>
  <si>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</si>
  <si>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</si>
  <si>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</si>
  <si>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</si>
  <si>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</si>
  <si>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</si>
  <si>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</si>
  <si>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</si>
  <si>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</si>
  <si>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</si>
  <si>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v16.9.0</t>
    <phoneticPr fontId="2" type="noConversion"/>
  </si>
  <si>
    <t>v17.0.0</t>
    <phoneticPr fontId="2" type="noConversion"/>
  </si>
  <si>
    <t>38.133 Table A.6.3.3.2.2-1</t>
  </si>
  <si>
    <t>38.133 Table A.6.3.3.2.2-3</t>
  </si>
  <si>
    <t>38.133 Table A.6.3.3.2.2-1, Config 1</t>
  </si>
  <si>
    <t>38.133 Table A.6.3.3.2.2-2</t>
  </si>
  <si>
    <t>Ref: TS 38.133 v16.9.0 clause A.6.3.3.2</t>
    <phoneticPr fontId="19" type="noConversion"/>
  </si>
  <si>
    <t>A3-offset in condEvent</t>
    <phoneticPr fontId="19" type="noConversion"/>
  </si>
  <si>
    <t>The Es/Noc of Cell 2 during T2 is increased by an amount sufficient to achieve UE meas (Cell 2 SS-RSRP – Cell 1 SS-RSRP - A3 offset) &gt;=0dB respectively</t>
    <phoneticPr fontId="19" type="noConversion"/>
  </si>
  <si>
    <t>6.3.3.2</t>
    <phoneticPr fontId="2" type="noConversion"/>
  </si>
  <si>
    <t>Huawei, Hisilicon</t>
    <phoneticPr fontId="2" type="noConversion"/>
  </si>
  <si>
    <t>Template is for 2 inter-frequency cells, 2 time intervals</t>
    <phoneticPr fontId="2" type="noConversion"/>
  </si>
  <si>
    <t>19.2.2.2</t>
    <phoneticPr fontId="2" type="noConversion"/>
  </si>
  <si>
    <t>v19.1.0</t>
  </si>
  <si>
    <t>v18.7.0</t>
  </si>
  <si>
    <t>Sporton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</si>
</sst>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0" fillId="0" borderId="0" xfId="0" applyFill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13" sqref="D13:F1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3" spans="1:8" ht="13">
      <c r="A3" s="3" t="s">
        <v>32</v>
      </c>
      <c r="B3" s="135" t="s">
        <v>144</v>
      </c>
    </row>
    <row r="4" spans="1:8" ht="13">
      <c r="A4" s="3"/>
      <c r="B4" t="s">
        <v>123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142</v>
      </c>
      <c r="D12" s="136" t="s">
        <v>133</v>
      </c>
      <c r="E12" s="136" t="s">
        <v>134</v>
      </c>
      <c r="F12" t="s">
        <v>143</v>
      </c>
      <c r="H12"/>
    </row>
    <row r="13" spans="1:8">
      <c r="C13" t="s">
        <v>145</v>
      </c>
      <c r="D13" s="266" t="s">
        <v>146</v>
      </c>
      <c r="E13" s="266" t="s">
        <v>147</v>
      </c>
      <c r="F13" s="265" t="s">
        <v>148</v>
      </c>
      <c r="H13"/>
    </row>
    <row r="14" spans="1:8">
      <c r="D14" s="136"/>
      <c r="E14" s="136"/>
      <c r="F14"/>
      <c r="H14"/>
    </row>
    <row r="15" spans="1:8">
      <c r="D15" s="136"/>
      <c r="E15" s="136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"/>
  <sheetViews>
    <sheetView zoomScale="85" zoomScaleNormal="85" workbookViewId="0">
      <selection activeCell="A17" sqref="A17"/>
    </sheetView>
  </sheetViews>
  <sheetFormatPr defaultColWidth="10.81640625" defaultRowHeight="12.5"/>
  <cols>
    <col min="1" max="1" width="55.7265625" style="7" customWidth="1"/>
    <col min="2" max="2" width="11.54296875" style="7" customWidth="1"/>
    <col min="3" max="16" width="8.54296875" style="7" customWidth="1"/>
    <col min="17" max="17" width="49.453125" style="7" bestFit="1" customWidth="1"/>
    <col min="18" max="16384" width="10.81640625" style="7"/>
  </cols>
  <sheetData>
    <row r="1" spans="1:18" ht="13" thickBot="1">
      <c r="N1" s="8"/>
      <c r="O1" s="8"/>
      <c r="P1" s="8"/>
      <c r="Q1" s="8"/>
    </row>
    <row r="2" spans="1:18" ht="13">
      <c r="A2" s="9" t="s">
        <v>11</v>
      </c>
      <c r="B2" s="10"/>
      <c r="C2" s="255" t="s">
        <v>83</v>
      </c>
      <c r="D2" s="256"/>
      <c r="E2" s="255" t="s">
        <v>89</v>
      </c>
      <c r="F2" s="257"/>
      <c r="G2" s="107" t="s">
        <v>35</v>
      </c>
      <c r="H2" s="255" t="s">
        <v>64</v>
      </c>
      <c r="I2" s="256"/>
      <c r="J2" s="255" t="s">
        <v>65</v>
      </c>
      <c r="K2" s="257"/>
      <c r="L2" s="89"/>
      <c r="M2" s="35"/>
      <c r="N2" s="89"/>
      <c r="O2" s="89"/>
      <c r="P2" s="89"/>
      <c r="Q2" s="13" t="s">
        <v>0</v>
      </c>
      <c r="R2" s="50"/>
    </row>
    <row r="3" spans="1:18" ht="13">
      <c r="A3" s="30"/>
      <c r="B3" s="61"/>
      <c r="C3" s="141" t="s">
        <v>48</v>
      </c>
      <c r="D3" s="189" t="s">
        <v>49</v>
      </c>
      <c r="E3" s="141" t="s">
        <v>48</v>
      </c>
      <c r="F3" s="252" t="s">
        <v>49</v>
      </c>
      <c r="G3" s="189"/>
      <c r="H3" s="141" t="s">
        <v>48</v>
      </c>
      <c r="I3" s="189" t="s">
        <v>49</v>
      </c>
      <c r="J3" s="141" t="s">
        <v>48</v>
      </c>
      <c r="K3" s="252" t="s">
        <v>49</v>
      </c>
      <c r="L3" s="17"/>
      <c r="M3" s="142"/>
      <c r="N3" s="17"/>
      <c r="O3" s="17"/>
      <c r="P3" s="17"/>
      <c r="Q3" s="117"/>
      <c r="R3" s="50"/>
    </row>
    <row r="4" spans="1:18" ht="1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ht="13">
      <c r="A5" s="108" t="s">
        <v>36</v>
      </c>
      <c r="B5" s="109" t="s">
        <v>37</v>
      </c>
      <c r="C5" s="185">
        <v>15</v>
      </c>
      <c r="D5" s="226">
        <f>$C5</f>
        <v>15</v>
      </c>
      <c r="E5" s="80"/>
      <c r="F5" s="144"/>
      <c r="G5" s="26"/>
      <c r="H5" s="185">
        <v>15</v>
      </c>
      <c r="I5" s="226">
        <f>$H5</f>
        <v>15</v>
      </c>
      <c r="J5" s="80"/>
      <c r="K5" s="144"/>
      <c r="L5" s="24"/>
      <c r="M5" s="17"/>
      <c r="N5" s="76"/>
      <c r="O5" s="76"/>
      <c r="P5" s="17"/>
      <c r="Q5" s="22" t="s">
        <v>135</v>
      </c>
      <c r="R5" s="50"/>
    </row>
    <row r="6" spans="1:18" ht="13">
      <c r="A6" s="108" t="s">
        <v>38</v>
      </c>
      <c r="B6" s="110" t="s">
        <v>39</v>
      </c>
      <c r="C6" s="185">
        <v>10</v>
      </c>
      <c r="D6" s="226">
        <f>$C6</f>
        <v>10</v>
      </c>
      <c r="E6" s="80"/>
      <c r="F6" s="144"/>
      <c r="G6" s="26"/>
      <c r="H6" s="185">
        <v>10</v>
      </c>
      <c r="I6" s="226">
        <f>$H6</f>
        <v>10</v>
      </c>
      <c r="J6" s="80"/>
      <c r="K6" s="144"/>
      <c r="L6" s="24"/>
      <c r="M6" s="17"/>
      <c r="N6" s="76"/>
      <c r="O6" s="76"/>
      <c r="P6" s="17"/>
      <c r="Q6" s="22" t="s">
        <v>135</v>
      </c>
      <c r="R6" s="50"/>
    </row>
    <row r="7" spans="1:18" ht="13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136</v>
      </c>
      <c r="R7" s="50"/>
    </row>
    <row r="8" spans="1:18" s="8" customFormat="1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136</v>
      </c>
      <c r="R8" s="188"/>
    </row>
    <row r="9" spans="1:18" s="8" customFormat="1">
      <c r="A9" s="19" t="s">
        <v>47</v>
      </c>
      <c r="B9" s="20"/>
      <c r="C9" s="111"/>
      <c r="D9" s="18"/>
      <c r="E9" s="186">
        <v>52</v>
      </c>
      <c r="F9" s="149">
        <f>$E9</f>
        <v>52</v>
      </c>
      <c r="G9" s="190"/>
      <c r="H9" s="111"/>
      <c r="I9" s="18"/>
      <c r="J9" s="186">
        <v>52</v>
      </c>
      <c r="K9" s="149">
        <f>$J9</f>
        <v>52</v>
      </c>
      <c r="L9" s="23"/>
      <c r="M9" s="23"/>
      <c r="N9" s="21"/>
      <c r="O9" s="21"/>
      <c r="P9" s="21"/>
      <c r="Q9" s="187" t="s">
        <v>137</v>
      </c>
      <c r="R9" s="188"/>
    </row>
    <row r="10" spans="1:18" s="8" customFormat="1">
      <c r="A10" s="101" t="s">
        <v>140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138</v>
      </c>
      <c r="R10" s="188"/>
    </row>
    <row r="11" spans="1:18" ht="13.5" thickBot="1">
      <c r="A11" s="129" t="s">
        <v>139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  <c r="R11" s="50"/>
    </row>
    <row r="12" spans="1:18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" thickBot="1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R13" s="50"/>
    </row>
    <row r="14" spans="1:18" ht="13">
      <c r="A14" s="9" t="s">
        <v>20</v>
      </c>
      <c r="B14" s="28"/>
      <c r="C14" s="255" t="s">
        <v>83</v>
      </c>
      <c r="D14" s="256"/>
      <c r="E14" s="255" t="s">
        <v>89</v>
      </c>
      <c r="F14" s="256"/>
      <c r="G14" s="192"/>
      <c r="H14" s="255" t="s">
        <v>64</v>
      </c>
      <c r="I14" s="256"/>
      <c r="J14" s="255" t="s">
        <v>65</v>
      </c>
      <c r="K14" s="257"/>
      <c r="L14" s="89"/>
      <c r="M14" s="232"/>
      <c r="N14" s="29"/>
      <c r="O14" s="29"/>
      <c r="P14" s="29"/>
      <c r="Q14" s="13" t="s">
        <v>0</v>
      </c>
      <c r="R14" s="50"/>
    </row>
    <row r="15" spans="1:18" ht="13">
      <c r="A15" s="30"/>
      <c r="B15" s="20"/>
      <c r="C15" s="142" t="s">
        <v>48</v>
      </c>
      <c r="D15" s="252" t="s">
        <v>49</v>
      </c>
      <c r="E15" s="142" t="s">
        <v>48</v>
      </c>
      <c r="F15" s="189" t="s">
        <v>49</v>
      </c>
      <c r="G15" s="235"/>
      <c r="H15" s="142" t="s">
        <v>48</v>
      </c>
      <c r="I15" s="252" t="s">
        <v>49</v>
      </c>
      <c r="J15" s="142" t="s">
        <v>48</v>
      </c>
      <c r="K15" s="252" t="s">
        <v>49</v>
      </c>
      <c r="L15" s="17"/>
      <c r="M15" s="15"/>
      <c r="N15" s="21"/>
      <c r="O15" s="21"/>
      <c r="P15" s="21"/>
      <c r="Q15" s="117"/>
      <c r="R15" s="50"/>
    </row>
    <row r="16" spans="1:18">
      <c r="A16" s="36" t="s">
        <v>21</v>
      </c>
      <c r="B16" s="60" t="s">
        <v>43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93"/>
      <c r="H16" s="77">
        <f>(10^12)*(10^-3)*(H5/15)*10^(H7/10)</f>
        <v>0.15848931924611098</v>
      </c>
      <c r="I16" s="138">
        <f>(10^12)*(10^-3)*(I5/15)*10^(I7/10)</f>
        <v>0.15848931924611098</v>
      </c>
      <c r="J16" s="236">
        <f>(10^12)*(10^-3)*(H5/15)*10^((H7+J8)/10)</f>
        <v>1.9952623149688722E-11</v>
      </c>
      <c r="K16" s="159">
        <f>(10^12)*(10^-3)*(I5/15)*10^((I7+K8)/10)</f>
        <v>0.50118723362727047</v>
      </c>
      <c r="L16" s="77"/>
      <c r="M16" s="253"/>
      <c r="N16" s="31"/>
      <c r="O16" s="31"/>
      <c r="P16" s="31"/>
      <c r="Q16" s="22" t="s">
        <v>50</v>
      </c>
      <c r="R16" s="50"/>
    </row>
    <row r="17" spans="1:20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54"/>
      <c r="N17" s="33"/>
      <c r="O17" s="33"/>
      <c r="P17" s="33"/>
      <c r="Q17" s="22" t="s">
        <v>52</v>
      </c>
      <c r="R17" s="50"/>
    </row>
    <row r="18" spans="1:20">
      <c r="A18" s="157" t="s">
        <v>54</v>
      </c>
      <c r="B18" s="20" t="s">
        <v>41</v>
      </c>
      <c r="C18" s="18"/>
      <c r="D18" s="20"/>
      <c r="E18" s="23">
        <f>C7+E8+10*LOG(C5/15)</f>
        <v>-94</v>
      </c>
      <c r="F18" s="23">
        <f>D7+F8+10*LOG(D5/15)</f>
        <v>-94</v>
      </c>
      <c r="G18" s="194"/>
      <c r="H18" s="18"/>
      <c r="I18" s="20"/>
      <c r="J18" s="237">
        <f>H7+J8+10*LOG(H5/15)</f>
        <v>-197</v>
      </c>
      <c r="K18" s="128">
        <f>I7+K8+10*LOG(I5/15)</f>
        <v>-93</v>
      </c>
      <c r="L18" s="24"/>
      <c r="M18" s="254"/>
      <c r="N18" s="27"/>
      <c r="O18" s="27"/>
      <c r="P18" s="27"/>
      <c r="Q18" s="65" t="s">
        <v>53</v>
      </c>
      <c r="R18" s="50"/>
      <c r="S18"/>
      <c r="T18"/>
    </row>
    <row r="19" spans="1:20">
      <c r="A19" s="81" t="s">
        <v>33</v>
      </c>
      <c r="B19" s="20" t="s">
        <v>42</v>
      </c>
      <c r="C19" s="33">
        <f>10*LOG((C16+E16)*10^-9)+10*LOG(E9*12)</f>
        <v>-64.592749472082829</v>
      </c>
      <c r="D19" s="152">
        <f>10*LOG((D16+F16)*10^-9)+10*LOG(F9*12)</f>
        <v>-64.592749472082829</v>
      </c>
      <c r="E19" s="23"/>
      <c r="F19" s="23"/>
      <c r="G19" s="194"/>
      <c r="H19" s="33">
        <f>10*LOG((H16+J16)*10^-9)+10*LOG(J9*12)</f>
        <v>-70.048154102629027</v>
      </c>
      <c r="I19" s="152">
        <f>10*LOG((I16+K16)*10^-9)+10*LOG(K9*12)</f>
        <v>-63.854843622514835</v>
      </c>
      <c r="J19" s="24"/>
      <c r="K19" s="128"/>
      <c r="L19" s="24"/>
      <c r="M19" s="128"/>
      <c r="N19" s="27"/>
      <c r="O19" s="27"/>
      <c r="P19" s="27"/>
      <c r="Q19" s="65" t="s">
        <v>31</v>
      </c>
      <c r="R19" s="50"/>
      <c r="S19"/>
      <c r="T19"/>
    </row>
    <row r="20" spans="1:20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  <c r="R20" s="50"/>
      <c r="S20"/>
      <c r="T20"/>
    </row>
    <row r="21" spans="1:20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  <c r="R21" s="50"/>
      <c r="S21"/>
      <c r="T21"/>
    </row>
    <row r="22" spans="1:20" ht="13" thickBot="1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  <c r="R22" s="50"/>
      <c r="S22"/>
      <c r="T22"/>
    </row>
    <row r="23" spans="1:20">
      <c r="J23" s="50"/>
      <c r="K23" s="50"/>
      <c r="L23" s="50"/>
      <c r="R23" s="50"/>
    </row>
    <row r="24" spans="1:20" ht="13.5" thickBot="1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>
      <c r="A25" s="9" t="s">
        <v>22</v>
      </c>
      <c r="B25" s="28"/>
      <c r="C25" s="260" t="s">
        <v>126</v>
      </c>
      <c r="D25" s="261"/>
      <c r="E25" s="261"/>
      <c r="F25" s="261"/>
      <c r="G25" s="261"/>
      <c r="H25" s="261"/>
      <c r="I25" s="261"/>
      <c r="J25" s="261"/>
      <c r="K25" s="261"/>
      <c r="L25" s="260" t="s">
        <v>125</v>
      </c>
      <c r="M25" s="264"/>
      <c r="N25" s="244"/>
      <c r="O25" s="244"/>
      <c r="P25" s="10"/>
      <c r="Q25" s="199" t="s">
        <v>0</v>
      </c>
      <c r="R25" s="50"/>
    </row>
    <row r="26" spans="1:20" ht="13">
      <c r="A26" s="30"/>
      <c r="B26" s="20"/>
      <c r="C26" s="255" t="s">
        <v>83</v>
      </c>
      <c r="D26" s="257"/>
      <c r="E26" s="256" t="s">
        <v>89</v>
      </c>
      <c r="F26" s="256"/>
      <c r="G26" s="241"/>
      <c r="H26" s="255" t="s">
        <v>64</v>
      </c>
      <c r="I26" s="257"/>
      <c r="J26" s="256" t="s">
        <v>65</v>
      </c>
      <c r="K26" s="257"/>
      <c r="L26" s="189"/>
      <c r="M26" s="137"/>
      <c r="N26" s="8"/>
      <c r="O26" s="8"/>
      <c r="P26" s="61"/>
      <c r="Q26" s="200"/>
      <c r="R26" s="50"/>
    </row>
    <row r="27" spans="1:20" ht="13">
      <c r="A27" s="30"/>
      <c r="B27" s="20"/>
      <c r="C27" s="142" t="s">
        <v>48</v>
      </c>
      <c r="D27" s="252" t="s">
        <v>49</v>
      </c>
      <c r="E27" s="142" t="s">
        <v>48</v>
      </c>
      <c r="F27" s="189" t="s">
        <v>49</v>
      </c>
      <c r="G27" s="235"/>
      <c r="H27" s="142" t="s">
        <v>48</v>
      </c>
      <c r="I27" s="252" t="s">
        <v>49</v>
      </c>
      <c r="J27" s="142" t="s">
        <v>48</v>
      </c>
      <c r="K27" s="252" t="s">
        <v>49</v>
      </c>
      <c r="L27" s="142" t="s">
        <v>48</v>
      </c>
      <c r="M27" s="252" t="s">
        <v>49</v>
      </c>
      <c r="N27" s="8"/>
      <c r="O27" s="8"/>
      <c r="P27" s="61"/>
      <c r="Q27" s="200"/>
      <c r="R27" s="50"/>
    </row>
    <row r="28" spans="1:20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" thickBot="1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  <c r="R30" s="188"/>
    </row>
    <row r="31" spans="1:20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>
      <c r="A33" s="9" t="s">
        <v>25</v>
      </c>
      <c r="B33" s="11"/>
      <c r="C33" s="260" t="s">
        <v>127</v>
      </c>
      <c r="D33" s="261"/>
      <c r="E33" s="261"/>
      <c r="F33" s="261"/>
      <c r="G33" s="261"/>
      <c r="H33" s="261"/>
      <c r="I33" s="261"/>
      <c r="J33" s="261"/>
      <c r="K33" s="261"/>
      <c r="L33" s="260" t="s">
        <v>128</v>
      </c>
      <c r="M33" s="261"/>
      <c r="N33" s="262" t="s">
        <v>18</v>
      </c>
      <c r="O33" s="263"/>
      <c r="P33" s="118"/>
      <c r="Q33" s="180" t="s">
        <v>0</v>
      </c>
      <c r="R33" s="50"/>
    </row>
    <row r="34" spans="1:18" ht="13">
      <c r="A34" s="30"/>
      <c r="B34" s="18"/>
      <c r="C34" s="255" t="s">
        <v>83</v>
      </c>
      <c r="D34" s="256"/>
      <c r="E34" s="255" t="s">
        <v>89</v>
      </c>
      <c r="F34" s="257"/>
      <c r="G34" s="107"/>
      <c r="H34" s="255" t="s">
        <v>64</v>
      </c>
      <c r="I34" s="256"/>
      <c r="J34" s="255" t="s">
        <v>65</v>
      </c>
      <c r="K34" s="256"/>
      <c r="L34" s="248"/>
      <c r="M34" s="189"/>
      <c r="N34" s="16"/>
      <c r="O34" s="246"/>
      <c r="P34" s="158"/>
      <c r="Q34" s="15"/>
      <c r="R34" s="50"/>
    </row>
    <row r="35" spans="1:18" ht="13">
      <c r="A35" s="30"/>
      <c r="B35" s="18"/>
      <c r="C35" s="141" t="s">
        <v>48</v>
      </c>
      <c r="D35" s="189" t="s">
        <v>49</v>
      </c>
      <c r="E35" s="141" t="s">
        <v>48</v>
      </c>
      <c r="F35" s="25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52" t="s">
        <v>49</v>
      </c>
      <c r="P35" s="158"/>
      <c r="Q35" s="15"/>
      <c r="R35" s="50"/>
    </row>
    <row r="36" spans="1:18" ht="12.75" customHeight="1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  <c r="R36" s="50"/>
    </row>
    <row r="37" spans="1:18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  <c r="R37" s="50"/>
    </row>
    <row r="38" spans="1:18" ht="13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  <c r="R38" s="50"/>
    </row>
    <row r="39" spans="1:18" ht="13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  <c r="R39" s="50"/>
    </row>
    <row r="40" spans="1:18" ht="13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  <c r="R40" s="50"/>
    </row>
    <row r="41" spans="1:18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  <c r="R41" s="50"/>
    </row>
    <row r="42" spans="1:18" ht="13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  <c r="R42" s="50"/>
    </row>
    <row r="43" spans="1:18" ht="13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  <c r="R43" s="50"/>
    </row>
    <row r="44" spans="1:18" ht="13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  <c r="R44" s="50"/>
    </row>
    <row r="45" spans="1:18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  <c r="R45" s="50"/>
    </row>
    <row r="46" spans="1:18" ht="13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  <c r="R46" s="50"/>
    </row>
    <row r="47" spans="1:18" ht="13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  <c r="R47" s="50"/>
    </row>
    <row r="48" spans="1:18" ht="13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  <c r="R48" s="50"/>
    </row>
    <row r="49" spans="1:18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  <c r="R49" s="50"/>
    </row>
    <row r="50" spans="1:18" ht="13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  <c r="R50" s="50"/>
    </row>
    <row r="51" spans="1:18" ht="13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  <c r="R51" s="50"/>
    </row>
    <row r="52" spans="1:18" ht="13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  <c r="R52" s="50"/>
    </row>
    <row r="53" spans="1:18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  <c r="R53" s="50"/>
    </row>
    <row r="54" spans="1:18" ht="13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  <c r="R54" s="50"/>
    </row>
    <row r="55" spans="1:18" ht="13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  <c r="R55" s="50"/>
    </row>
    <row r="56" spans="1:18" ht="13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  <c r="R56" s="50"/>
    </row>
    <row r="57" spans="1:18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  <c r="R57" s="50"/>
    </row>
    <row r="58" spans="1:18" ht="13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  <c r="R58" s="50"/>
    </row>
    <row r="59" spans="1:18" ht="13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  <c r="R59" s="50"/>
    </row>
    <row r="60" spans="1:18" ht="13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  <c r="R60" s="50"/>
    </row>
    <row r="61" spans="1:18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  <c r="R61" s="50"/>
    </row>
    <row r="62" spans="1:18" ht="13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  <c r="R62" s="50"/>
    </row>
    <row r="63" spans="1:18" ht="13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  <c r="R63" s="50"/>
    </row>
    <row r="64" spans="1:18" ht="13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  <c r="R64" s="50"/>
    </row>
    <row r="65" spans="1:18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  <c r="R65" s="50"/>
    </row>
    <row r="66" spans="1:18" ht="13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  <c r="R66" s="50"/>
    </row>
    <row r="67" spans="1:18" ht="13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  <c r="R67" s="50"/>
    </row>
    <row r="68" spans="1:18" ht="13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  <c r="R68" s="50"/>
    </row>
    <row r="69" spans="1:18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  <c r="R69" s="50"/>
    </row>
    <row r="70" spans="1:18" ht="13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  <c r="R70" s="50"/>
    </row>
    <row r="71" spans="1:18" ht="13.5" thickBot="1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  <c r="R71" s="50"/>
    </row>
    <row r="72" spans="1:18" ht="13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>
      <c r="A73" s="210"/>
      <c r="J73" s="50"/>
      <c r="K73" s="50"/>
      <c r="L73" s="50"/>
      <c r="R73" s="50"/>
    </row>
    <row r="74" spans="1:18" ht="1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" thickBot="1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ht="1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" thickBot="1">
      <c r="J77" s="50"/>
      <c r="K77" s="50"/>
      <c r="L77" s="50"/>
      <c r="N77" s="46"/>
      <c r="O77" s="46"/>
      <c r="P77" s="46"/>
      <c r="R77" s="50"/>
    </row>
    <row r="78" spans="1:18" ht="13">
      <c r="A78" s="9" t="s">
        <v>27</v>
      </c>
      <c r="B78" s="68"/>
      <c r="C78" s="255" t="s">
        <v>83</v>
      </c>
      <c r="D78" s="256"/>
      <c r="E78" s="255" t="s">
        <v>89</v>
      </c>
      <c r="F78" s="257"/>
      <c r="G78" s="107" t="s">
        <v>35</v>
      </c>
      <c r="H78" s="255" t="s">
        <v>64</v>
      </c>
      <c r="I78" s="256"/>
      <c r="J78" s="255" t="s">
        <v>65</v>
      </c>
      <c r="K78" s="257"/>
      <c r="L78" s="89"/>
      <c r="M78" s="35"/>
      <c r="N78" s="12"/>
      <c r="O78" s="12"/>
      <c r="P78" s="12"/>
      <c r="Q78" s="13" t="s">
        <v>0</v>
      </c>
      <c r="R78" s="50"/>
    </row>
    <row r="79" spans="1:18" ht="13">
      <c r="A79" s="30"/>
      <c r="B79" s="15"/>
      <c r="C79" s="141" t="s">
        <v>48</v>
      </c>
      <c r="D79" s="189" t="s">
        <v>49</v>
      </c>
      <c r="E79" s="141" t="s">
        <v>48</v>
      </c>
      <c r="F79" s="252" t="s">
        <v>49</v>
      </c>
      <c r="G79" s="189"/>
      <c r="H79" s="141" t="s">
        <v>48</v>
      </c>
      <c r="I79" s="189" t="s">
        <v>49</v>
      </c>
      <c r="J79" s="141" t="s">
        <v>48</v>
      </c>
      <c r="K79" s="252" t="s">
        <v>49</v>
      </c>
      <c r="L79" s="17"/>
      <c r="M79" s="142"/>
      <c r="N79" s="8"/>
      <c r="O79" s="8"/>
      <c r="P79" s="8"/>
      <c r="Q79" s="117"/>
      <c r="R79" s="50"/>
    </row>
    <row r="80" spans="1:18" ht="13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  <c r="R80" s="50"/>
    </row>
    <row r="81" spans="1:18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  <c r="R81" s="50"/>
    </row>
    <row r="82" spans="1:18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  <c r="R82" s="50"/>
    </row>
    <row r="83" spans="1:18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8" ht="13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8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ht="1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>
      <c r="A89" s="19" t="s">
        <v>28</v>
      </c>
      <c r="B89" s="20" t="s">
        <v>43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0.74131024130091894</v>
      </c>
      <c r="L89" s="77"/>
      <c r="M89" s="77"/>
      <c r="N89" s="8"/>
      <c r="O89" s="8"/>
      <c r="P89" s="8"/>
      <c r="Q89" s="59"/>
    </row>
    <row r="90" spans="1:18" ht="13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8" ht="13">
      <c r="A91" s="157" t="s">
        <v>54</v>
      </c>
      <c r="B91" s="20" t="s">
        <v>41</v>
      </c>
      <c r="C91" s="111"/>
      <c r="D91" s="18"/>
      <c r="E91" s="169">
        <f>C86+E86+10*LOG(C5/15)</f>
        <v>-94</v>
      </c>
      <c r="F91" s="170">
        <f>D86+F86+10*LOG(D5/15)</f>
        <v>-94</v>
      </c>
      <c r="G91" s="170"/>
      <c r="H91" s="111"/>
      <c r="I91" s="18"/>
      <c r="J91" s="172">
        <f>H86+J86+10*LOG(H5/15)</f>
        <v>-197</v>
      </c>
      <c r="K91" s="170">
        <f>I86+K86+10*LOG(I5/15)</f>
        <v>-91.3</v>
      </c>
      <c r="L91" s="76"/>
      <c r="M91" s="34"/>
      <c r="N91" s="8"/>
      <c r="O91" s="8"/>
      <c r="P91" s="8"/>
      <c r="Q91" s="22"/>
    </row>
    <row r="92" spans="1:18" ht="13">
      <c r="A92" s="134" t="s">
        <v>33</v>
      </c>
      <c r="B92" s="20" t="s">
        <v>42</v>
      </c>
      <c r="C92" s="167">
        <f>10*LOG((C89+E89)*10^-9)+10*LOG(E9*12)</f>
        <v>-64.592749472082829</v>
      </c>
      <c r="D92" s="227">
        <f>10*LOG((D89+F89)*10^-9)+10*LOG(F9*12)</f>
        <v>-64.592749472082829</v>
      </c>
      <c r="E92" s="167"/>
      <c r="F92" s="168"/>
      <c r="G92" s="168"/>
      <c r="H92" s="167">
        <f>10*LOG((H89+J89)*10^-9)+10*LOG(J9*12)</f>
        <v>-70.048154102629027</v>
      </c>
      <c r="I92" s="227">
        <f>10*LOG((I89+K89)*10^-9)+10*LOG(K9*12)</f>
        <v>-62.506696335929917</v>
      </c>
      <c r="J92" s="167"/>
      <c r="K92" s="168"/>
      <c r="L92" s="21"/>
      <c r="M92" s="24"/>
      <c r="N92" s="8"/>
      <c r="O92" s="8"/>
      <c r="P92" s="8"/>
      <c r="Q92" s="22"/>
    </row>
    <row r="93" spans="1:18" ht="13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8" ht="13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8" ht="13" thickBot="1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8" s="67" customFormat="1" ht="13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>
      <c r="A98" s="9" t="s">
        <v>29</v>
      </c>
      <c r="B98" s="11"/>
      <c r="C98" s="255" t="s">
        <v>83</v>
      </c>
      <c r="D98" s="256"/>
      <c r="E98" s="255" t="s">
        <v>89</v>
      </c>
      <c r="F98" s="256"/>
      <c r="G98" s="192"/>
      <c r="H98" s="255" t="s">
        <v>64</v>
      </c>
      <c r="I98" s="256"/>
      <c r="J98" s="255" t="s">
        <v>65</v>
      </c>
      <c r="K98" s="256"/>
      <c r="L98" s="112"/>
      <c r="M98" s="35"/>
      <c r="N98" s="258" t="s">
        <v>18</v>
      </c>
      <c r="O98" s="259"/>
      <c r="P98" s="99" t="s">
        <v>62</v>
      </c>
      <c r="Q98" s="13" t="s">
        <v>61</v>
      </c>
    </row>
    <row r="99" spans="1:17" ht="13">
      <c r="A99" s="30"/>
      <c r="B99" s="18"/>
      <c r="C99" s="141" t="s">
        <v>48</v>
      </c>
      <c r="D99" s="189" t="s">
        <v>49</v>
      </c>
      <c r="E99" s="141" t="s">
        <v>48</v>
      </c>
      <c r="F99" s="25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ht="1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ht="13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ht="1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>
      <c r="A105" s="37" t="s">
        <v>97</v>
      </c>
      <c r="B105" s="94" t="s">
        <v>41</v>
      </c>
      <c r="C105" s="52"/>
      <c r="D105" s="228"/>
      <c r="E105" s="102">
        <f>E106-N106</f>
        <v>-95.529705854077832</v>
      </c>
      <c r="F105" s="223">
        <f>F106-O106</f>
        <v>-95.529705854077832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-121.5</v>
      </c>
      <c r="Q105" s="126" t="s">
        <v>130</v>
      </c>
    </row>
    <row r="106" spans="1:17" ht="13">
      <c r="A106" s="40" t="s">
        <v>98</v>
      </c>
      <c r="B106" s="94" t="s">
        <v>41</v>
      </c>
      <c r="C106" s="52"/>
      <c r="D106" s="228"/>
      <c r="E106" s="103">
        <f>E91</f>
        <v>-94</v>
      </c>
      <c r="F106" s="224">
        <f>F91</f>
        <v>-94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>
      <c r="A107" s="37" t="s">
        <v>99</v>
      </c>
      <c r="B107" s="94" t="s">
        <v>41</v>
      </c>
      <c r="C107" s="52"/>
      <c r="D107" s="228"/>
      <c r="E107" s="51">
        <f>E106+N106</f>
        <v>-92.470294145922168</v>
      </c>
      <c r="F107" s="221">
        <f>F106+O106</f>
        <v>-92.470294145922168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s="50" customFormat="1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s="50" customFormat="1">
      <c r="A109" s="37" t="s">
        <v>86</v>
      </c>
      <c r="B109" s="94" t="s">
        <v>42</v>
      </c>
      <c r="C109" s="93">
        <f>C110-N110</f>
        <v>-66.108019344022978</v>
      </c>
      <c r="D109" s="220">
        <f>D110-O110</f>
        <v>-66.108019344022978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-89.548154103175762</v>
      </c>
      <c r="Q109" s="126" t="s">
        <v>131</v>
      </c>
    </row>
    <row r="110" spans="1:17" s="50" customFormat="1" ht="13">
      <c r="A110" s="40" t="s">
        <v>87</v>
      </c>
      <c r="B110" s="94" t="s">
        <v>42</v>
      </c>
      <c r="C110" s="51">
        <f>C92</f>
        <v>-64.592749472082829</v>
      </c>
      <c r="D110" s="221">
        <f>D92</f>
        <v>-64.592749472082829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s="50" customFormat="1">
      <c r="A111" s="37" t="s">
        <v>88</v>
      </c>
      <c r="B111" s="94" t="s">
        <v>42</v>
      </c>
      <c r="C111" s="93">
        <f>C110+N110</f>
        <v>-63.077479600142681</v>
      </c>
      <c r="D111" s="220">
        <f>D110+O110</f>
        <v>-63.077479600142681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s="50" customFormat="1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s="50" customFormat="1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s="50" customFormat="1" ht="13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s="50" customFormat="1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s="50" customFormat="1" ht="1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s="50" customFormat="1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-198.52970585407783</v>
      </c>
      <c r="K117" s="220">
        <f>K118-O118</f>
        <v>-92.829705854077829</v>
      </c>
      <c r="L117" s="51"/>
      <c r="M117" s="221"/>
      <c r="N117" s="183"/>
      <c r="O117" s="249"/>
      <c r="P117" s="125">
        <f>P105</f>
        <v>-121.5</v>
      </c>
      <c r="Q117" s="126" t="s">
        <v>130</v>
      </c>
    </row>
    <row r="118" spans="1:17" s="50" customFormat="1" ht="13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-197</v>
      </c>
      <c r="K118" s="221">
        <f>K91</f>
        <v>-91.3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s="50" customFormat="1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-195.47029414592217</v>
      </c>
      <c r="K119" s="221">
        <f>K118+O118</f>
        <v>-89.770294145922165</v>
      </c>
      <c r="L119" s="51"/>
      <c r="M119" s="221"/>
      <c r="N119" s="183"/>
      <c r="O119" s="249"/>
      <c r="P119" s="123"/>
      <c r="Q119" s="55"/>
    </row>
    <row r="120" spans="1:17" s="50" customFormat="1" ht="13" customHeight="1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s="50" customFormat="1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-71.548154102629027</v>
      </c>
      <c r="I121" s="177">
        <f>I122-O122</f>
        <v>-64.02391398192853</v>
      </c>
      <c r="J121" s="221"/>
      <c r="K121" s="221"/>
      <c r="L121" s="51"/>
      <c r="M121" s="221"/>
      <c r="N121" s="183"/>
      <c r="O121" s="249"/>
      <c r="P121" s="125">
        <f>P109</f>
        <v>-89.548154103175762</v>
      </c>
      <c r="Q121" s="126" t="s">
        <v>132</v>
      </c>
    </row>
    <row r="122" spans="1:17" s="50" customFormat="1" ht="13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-70.048154102629027</v>
      </c>
      <c r="I122" s="173">
        <f>I92</f>
        <v>-62.506696335929917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s="50" customFormat="1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-68.548154102629027</v>
      </c>
      <c r="I123" s="177">
        <f>I122+O122</f>
        <v>-60.989478689931296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s="50" customFormat="1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s="50" customFormat="1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s="50" customFormat="1" ht="13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s="50" customFormat="1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s="50" customFormat="1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s="50" customFormat="1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s="50" customFormat="1" ht="13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s="50" customFormat="1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s="50" customFormat="1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s="50" customFormat="1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s="50" customFormat="1" ht="13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s="50" customFormat="1" ht="13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N33:O33"/>
    <mergeCell ref="C25:K25"/>
    <mergeCell ref="L25:M25"/>
    <mergeCell ref="C26:D26"/>
    <mergeCell ref="E26:F26"/>
    <mergeCell ref="L33:M33"/>
    <mergeCell ref="H26:I26"/>
    <mergeCell ref="J26:K26"/>
    <mergeCell ref="H2:I2"/>
    <mergeCell ref="J2:K2"/>
    <mergeCell ref="C14:D14"/>
    <mergeCell ref="E14:F14"/>
    <mergeCell ref="H14:I14"/>
    <mergeCell ref="J14:K14"/>
    <mergeCell ref="C2:D2"/>
    <mergeCell ref="E2:F2"/>
    <mergeCell ref="C34:D34"/>
    <mergeCell ref="E34:F34"/>
    <mergeCell ref="H34:I34"/>
    <mergeCell ref="J34:K34"/>
    <mergeCell ref="C33:K33"/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</mergeCells>
  <phoneticPr fontId="19" type="noConversion"/>
  <conditionalFormatting sqref="Q137">
    <cfRule type="cellIs" dxfId="29" priority="25" stopIfTrue="1" operator="equal">
      <formula>"Yes"</formula>
    </cfRule>
    <cfRule type="cellIs" dxfId="28" priority="26" stopIfTrue="1" operator="notEqual">
      <formula>"Yes"</formula>
    </cfRule>
  </conditionalFormatting>
  <conditionalFormatting sqref="E101:F101">
    <cfRule type="cellIs" dxfId="27" priority="24" stopIfTrue="1" operator="lessThan">
      <formula>$P$101</formula>
    </cfRule>
  </conditionalFormatting>
  <conditionalFormatting sqref="E105:F105">
    <cfRule type="cellIs" dxfId="26" priority="23" stopIfTrue="1" operator="lessThan">
      <formula>$P$105</formula>
    </cfRule>
  </conditionalFormatting>
  <conditionalFormatting sqref="C109:D109">
    <cfRule type="cellIs" dxfId="25" priority="22" stopIfTrue="1" operator="lessThan">
      <formula>$P$109</formula>
    </cfRule>
  </conditionalFormatting>
  <conditionalFormatting sqref="C111:D111">
    <cfRule type="cellIs" dxfId="24" priority="21" stopIfTrue="1" operator="greaterThan">
      <formula>$P$111</formula>
    </cfRule>
  </conditionalFormatting>
  <conditionalFormatting sqref="H121:I121">
    <cfRule type="cellIs" dxfId="23" priority="14" stopIfTrue="1" operator="lessThan">
      <formula>$P$121</formula>
    </cfRule>
  </conditionalFormatting>
  <conditionalFormatting sqref="H123:I123">
    <cfRule type="cellIs" dxfId="22" priority="13" stopIfTrue="1" operator="greaterThan">
      <formula>$P$123</formula>
    </cfRule>
  </conditionalFormatting>
  <conditionalFormatting sqref="H129:I129">
    <cfRule type="cellIs" dxfId="21" priority="12" stopIfTrue="1" operator="lessThan">
      <formula>$P$129</formula>
    </cfRule>
  </conditionalFormatting>
  <conditionalFormatting sqref="H131:I131">
    <cfRule type="cellIs" dxfId="20" priority="11" stopIfTrue="1" operator="greaterThan">
      <formula>$P$131</formula>
    </cfRule>
  </conditionalFormatting>
  <conditionalFormatting sqref="K113">
    <cfRule type="cellIs" dxfId="19" priority="73" stopIfTrue="1" operator="lessThan">
      <formula>$P$113</formula>
    </cfRule>
  </conditionalFormatting>
  <conditionalFormatting sqref="K127">
    <cfRule type="cellIs" dxfId="18" priority="81" stopIfTrue="1" operator="greaterThan">
      <formula>$P$127</formula>
    </cfRule>
  </conditionalFormatting>
  <conditionalFormatting sqref="K117">
    <cfRule type="cellIs" dxfId="17" priority="3" stopIfTrue="1" operator="lessThan">
      <formula>$P$117</formula>
    </cfRule>
  </conditionalFormatting>
  <conditionalFormatting sqref="K125">
    <cfRule type="cellIs" dxfId="16" priority="2" stopIfTrue="1" operator="lessThan">
      <formula>$P$125</formula>
    </cfRule>
  </conditionalFormatting>
  <conditionalFormatting sqref="K133">
    <cfRule type="cellIs" dxfId="15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7"/>
  <sheetViews>
    <sheetView workbookViewId="0">
      <selection activeCell="I18" sqref="I18"/>
    </sheetView>
  </sheetViews>
  <sheetFormatPr defaultRowHeight="12.5"/>
  <cols>
    <col min="1" max="1" width="51.81640625" customWidth="1"/>
    <col min="2" max="2" width="15.81640625" customWidth="1"/>
    <col min="17" max="17" width="48" customWidth="1"/>
  </cols>
  <sheetData>
    <row r="1" spans="1:17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>
      <c r="A2" s="9" t="s">
        <v>11</v>
      </c>
      <c r="B2" s="10"/>
      <c r="C2" s="255" t="s">
        <v>83</v>
      </c>
      <c r="D2" s="256"/>
      <c r="E2" s="255" t="s">
        <v>89</v>
      </c>
      <c r="F2" s="257"/>
      <c r="G2" s="107" t="s">
        <v>35</v>
      </c>
      <c r="H2" s="255" t="s">
        <v>64</v>
      </c>
      <c r="I2" s="256"/>
      <c r="J2" s="255" t="s">
        <v>65</v>
      </c>
      <c r="K2" s="257"/>
      <c r="L2" s="245"/>
      <c r="M2" s="231"/>
      <c r="N2" s="245"/>
      <c r="O2" s="245"/>
      <c r="P2" s="245"/>
      <c r="Q2" s="13" t="s">
        <v>0</v>
      </c>
    </row>
    <row r="3" spans="1:17" ht="13">
      <c r="A3" s="30"/>
      <c r="B3" s="61"/>
      <c r="C3" s="141" t="s">
        <v>48</v>
      </c>
      <c r="D3" s="189" t="s">
        <v>49</v>
      </c>
      <c r="E3" s="141" t="s">
        <v>48</v>
      </c>
      <c r="F3" s="252" t="s">
        <v>49</v>
      </c>
      <c r="G3" s="189"/>
      <c r="H3" s="141" t="s">
        <v>48</v>
      </c>
      <c r="I3" s="189" t="s">
        <v>49</v>
      </c>
      <c r="J3" s="141" t="s">
        <v>48</v>
      </c>
      <c r="K3" s="252" t="s">
        <v>49</v>
      </c>
      <c r="L3" s="17"/>
      <c r="M3" s="142"/>
      <c r="N3" s="17"/>
      <c r="O3" s="17"/>
      <c r="P3" s="17"/>
      <c r="Q3" s="117"/>
    </row>
    <row r="4" spans="1:17" ht="1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>
      <c r="A5" s="108" t="s">
        <v>36</v>
      </c>
      <c r="B5" s="109" t="s">
        <v>37</v>
      </c>
      <c r="C5" s="185">
        <v>30</v>
      </c>
      <c r="D5" s="226">
        <f>$C5</f>
        <v>30</v>
      </c>
      <c r="E5" s="80"/>
      <c r="F5" s="144"/>
      <c r="G5" s="26"/>
      <c r="H5" s="185">
        <v>30</v>
      </c>
      <c r="I5" s="226">
        <f>$H5</f>
        <v>30</v>
      </c>
      <c r="J5" s="80"/>
      <c r="K5" s="144"/>
      <c r="L5" s="24"/>
      <c r="M5" s="17"/>
      <c r="N5" s="76"/>
      <c r="O5" s="76"/>
      <c r="P5" s="17"/>
      <c r="Q5" s="22" t="s">
        <v>135</v>
      </c>
    </row>
    <row r="6" spans="1:17" ht="13">
      <c r="A6" s="108" t="s">
        <v>38</v>
      </c>
      <c r="B6" s="110" t="s">
        <v>39</v>
      </c>
      <c r="C6" s="185">
        <v>40</v>
      </c>
      <c r="D6" s="226">
        <f>$C6</f>
        <v>40</v>
      </c>
      <c r="E6" s="80"/>
      <c r="F6" s="144"/>
      <c r="G6" s="26"/>
      <c r="H6" s="185">
        <v>40</v>
      </c>
      <c r="I6" s="226">
        <f>$H6</f>
        <v>40</v>
      </c>
      <c r="J6" s="80"/>
      <c r="K6" s="144"/>
      <c r="L6" s="24"/>
      <c r="M6" s="17"/>
      <c r="N6" s="76"/>
      <c r="O6" s="76"/>
      <c r="P6" s="17"/>
      <c r="Q6" s="22" t="s">
        <v>135</v>
      </c>
    </row>
    <row r="7" spans="1:17" ht="13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136</v>
      </c>
    </row>
    <row r="8" spans="1:17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136</v>
      </c>
    </row>
    <row r="9" spans="1:17">
      <c r="A9" s="19" t="s">
        <v>47</v>
      </c>
      <c r="B9" s="20"/>
      <c r="C9" s="111"/>
      <c r="D9" s="18"/>
      <c r="E9" s="186">
        <v>106</v>
      </c>
      <c r="F9" s="149">
        <f>$E9</f>
        <v>106</v>
      </c>
      <c r="G9" s="190"/>
      <c r="H9" s="111"/>
      <c r="I9" s="18"/>
      <c r="J9" s="186">
        <v>106</v>
      </c>
      <c r="K9" s="149">
        <f>$J9</f>
        <v>106</v>
      </c>
      <c r="L9" s="23"/>
      <c r="M9" s="23"/>
      <c r="N9" s="21"/>
      <c r="O9" s="21"/>
      <c r="P9" s="21"/>
      <c r="Q9" s="187" t="s">
        <v>137</v>
      </c>
    </row>
    <row r="10" spans="1:17">
      <c r="A10" s="101" t="s">
        <v>140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138</v>
      </c>
    </row>
    <row r="11" spans="1:17" ht="13.5" thickBot="1">
      <c r="A11" s="129" t="s">
        <v>139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</row>
    <row r="12" spans="1:17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Q13" s="7"/>
    </row>
    <row r="14" spans="1:17" ht="13">
      <c r="A14" s="9" t="s">
        <v>20</v>
      </c>
      <c r="B14" s="28"/>
      <c r="C14" s="255" t="s">
        <v>83</v>
      </c>
      <c r="D14" s="256"/>
      <c r="E14" s="255" t="s">
        <v>89</v>
      </c>
      <c r="F14" s="256"/>
      <c r="G14" s="192"/>
      <c r="H14" s="255" t="s">
        <v>64</v>
      </c>
      <c r="I14" s="256"/>
      <c r="J14" s="255" t="s">
        <v>65</v>
      </c>
      <c r="K14" s="257"/>
      <c r="L14" s="245"/>
      <c r="M14" s="232"/>
      <c r="N14" s="29"/>
      <c r="O14" s="29"/>
      <c r="P14" s="29"/>
      <c r="Q14" s="13" t="s">
        <v>0</v>
      </c>
    </row>
    <row r="15" spans="1:17" ht="13">
      <c r="A15" s="30"/>
      <c r="B15" s="20"/>
      <c r="C15" s="142" t="s">
        <v>48</v>
      </c>
      <c r="D15" s="252" t="s">
        <v>49</v>
      </c>
      <c r="E15" s="142" t="s">
        <v>48</v>
      </c>
      <c r="F15" s="189" t="s">
        <v>49</v>
      </c>
      <c r="G15" s="235"/>
      <c r="H15" s="142" t="s">
        <v>48</v>
      </c>
      <c r="I15" s="252" t="s">
        <v>49</v>
      </c>
      <c r="J15" s="142" t="s">
        <v>48</v>
      </c>
      <c r="K15" s="252" t="s">
        <v>49</v>
      </c>
      <c r="L15" s="17"/>
      <c r="M15" s="15"/>
      <c r="N15" s="21"/>
      <c r="O15" s="21"/>
      <c r="P15" s="21"/>
      <c r="Q15" s="117"/>
    </row>
    <row r="16" spans="1:17">
      <c r="A16" s="36" t="s">
        <v>21</v>
      </c>
      <c r="B16" s="60" t="s">
        <v>43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93"/>
      <c r="H16" s="77">
        <f>(10^12)*(10^-3)*(H5/15)*10^(H7/10)</f>
        <v>0.31697863849222196</v>
      </c>
      <c r="I16" s="138">
        <f>(10^12)*(10^-3)*(I5/15)*10^(I7/10)</f>
        <v>0.31697863849222196</v>
      </c>
      <c r="J16" s="236">
        <f>(10^12)*(10^-3)*(H5/15)*10^((H7+J8)/10)</f>
        <v>3.9905246299377443E-11</v>
      </c>
      <c r="K16" s="159">
        <f>(10^12)*(10^-3)*(I5/15)*10^((I7+K8)/10)</f>
        <v>1.0023744672545409</v>
      </c>
      <c r="L16" s="77"/>
      <c r="M16" s="253"/>
      <c r="N16" s="31"/>
      <c r="O16" s="31"/>
      <c r="P16" s="31"/>
      <c r="Q16" s="22" t="s">
        <v>50</v>
      </c>
    </row>
    <row r="17" spans="1:17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54"/>
      <c r="N17" s="33"/>
      <c r="O17" s="33"/>
      <c r="P17" s="33"/>
      <c r="Q17" s="22" t="s">
        <v>52</v>
      </c>
    </row>
    <row r="18" spans="1:17">
      <c r="A18" s="157" t="s">
        <v>54</v>
      </c>
      <c r="B18" s="20" t="s">
        <v>41</v>
      </c>
      <c r="C18" s="18"/>
      <c r="D18" s="20"/>
      <c r="E18" s="23">
        <f>C7+E8+10*LOG(C5/15)</f>
        <v>-90.989700043360187</v>
      </c>
      <c r="F18" s="23">
        <f>D7+F8+10*LOG(D5/15)</f>
        <v>-90.989700043360187</v>
      </c>
      <c r="G18" s="194"/>
      <c r="H18" s="18"/>
      <c r="I18" s="20"/>
      <c r="J18" s="237">
        <f>H7+J8+10*LOG(H5/15)</f>
        <v>-193.98970004336019</v>
      </c>
      <c r="K18" s="128">
        <f>I7+K8+10*LOG(I5/15)</f>
        <v>-89.989700043360187</v>
      </c>
      <c r="L18" s="24"/>
      <c r="M18" s="254"/>
      <c r="N18" s="27"/>
      <c r="O18" s="27"/>
      <c r="P18" s="27"/>
      <c r="Q18" s="65" t="s">
        <v>53</v>
      </c>
    </row>
    <row r="19" spans="1:17">
      <c r="A19" s="81" t="s">
        <v>33</v>
      </c>
      <c r="B19" s="20" t="s">
        <v>42</v>
      </c>
      <c r="C19" s="33">
        <f>10*LOG((C16+E16)*10^-9)+10*LOG(E9*12)</f>
        <v>-58.489424299143309</v>
      </c>
      <c r="D19" s="152">
        <f>10*LOG((D16+F16)*10^-9)+10*LOG(F9*12)</f>
        <v>-58.489424299143309</v>
      </c>
      <c r="E19" s="23"/>
      <c r="F19" s="23"/>
      <c r="G19" s="194"/>
      <c r="H19" s="33">
        <f>10*LOG((H16+J16)*10^-9)+10*LOG(J9*12)</f>
        <v>-63.944828929689507</v>
      </c>
      <c r="I19" s="152">
        <f>10*LOG((I16+K16)*10^-9)+10*LOG(K9*12)</f>
        <v>-57.751518449575315</v>
      </c>
      <c r="J19" s="24"/>
      <c r="K19" s="128"/>
      <c r="L19" s="24"/>
      <c r="M19" s="128"/>
      <c r="N19" s="27"/>
      <c r="O19" s="27"/>
      <c r="P19" s="27"/>
      <c r="Q19" s="65" t="s">
        <v>31</v>
      </c>
    </row>
    <row r="20" spans="1:17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</row>
    <row r="21" spans="1:17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</row>
    <row r="22" spans="1:17" ht="13" thickBot="1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</row>
    <row r="23" spans="1:17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>
      <c r="A25" s="9" t="s">
        <v>22</v>
      </c>
      <c r="B25" s="28"/>
      <c r="C25" s="260" t="s">
        <v>126</v>
      </c>
      <c r="D25" s="261"/>
      <c r="E25" s="261"/>
      <c r="F25" s="261"/>
      <c r="G25" s="261"/>
      <c r="H25" s="261"/>
      <c r="I25" s="261"/>
      <c r="J25" s="261"/>
      <c r="K25" s="261"/>
      <c r="L25" s="260" t="s">
        <v>125</v>
      </c>
      <c r="M25" s="264"/>
      <c r="N25" s="244"/>
      <c r="O25" s="244"/>
      <c r="P25" s="10"/>
      <c r="Q25" s="199" t="s">
        <v>0</v>
      </c>
    </row>
    <row r="26" spans="1:17" ht="13">
      <c r="A26" s="30"/>
      <c r="B26" s="20"/>
      <c r="C26" s="255" t="s">
        <v>83</v>
      </c>
      <c r="D26" s="257"/>
      <c r="E26" s="256" t="s">
        <v>89</v>
      </c>
      <c r="F26" s="256"/>
      <c r="G26" s="241"/>
      <c r="H26" s="255" t="s">
        <v>64</v>
      </c>
      <c r="I26" s="257"/>
      <c r="J26" s="256" t="s">
        <v>65</v>
      </c>
      <c r="K26" s="257"/>
      <c r="L26" s="189"/>
      <c r="M26" s="137"/>
      <c r="N26" s="8"/>
      <c r="O26" s="8"/>
      <c r="P26" s="61"/>
      <c r="Q26" s="200"/>
    </row>
    <row r="27" spans="1:17" ht="13">
      <c r="A27" s="30"/>
      <c r="B27" s="20"/>
      <c r="C27" s="142" t="s">
        <v>48</v>
      </c>
      <c r="D27" s="252" t="s">
        <v>49</v>
      </c>
      <c r="E27" s="142" t="s">
        <v>48</v>
      </c>
      <c r="F27" s="189" t="s">
        <v>49</v>
      </c>
      <c r="G27" s="235"/>
      <c r="H27" s="142" t="s">
        <v>48</v>
      </c>
      <c r="I27" s="252" t="s">
        <v>49</v>
      </c>
      <c r="J27" s="142" t="s">
        <v>48</v>
      </c>
      <c r="K27" s="252" t="s">
        <v>49</v>
      </c>
      <c r="L27" s="142" t="s">
        <v>48</v>
      </c>
      <c r="M27" s="252" t="s">
        <v>49</v>
      </c>
      <c r="N27" s="8"/>
      <c r="O27" s="8"/>
      <c r="P27" s="61"/>
      <c r="Q27" s="200"/>
    </row>
    <row r="28" spans="1:17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" thickBot="1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</row>
    <row r="31" spans="1:17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>
      <c r="A33" s="9" t="s">
        <v>25</v>
      </c>
      <c r="B33" s="11"/>
      <c r="C33" s="260" t="s">
        <v>126</v>
      </c>
      <c r="D33" s="261"/>
      <c r="E33" s="261"/>
      <c r="F33" s="261"/>
      <c r="G33" s="261"/>
      <c r="H33" s="261"/>
      <c r="I33" s="261"/>
      <c r="J33" s="261"/>
      <c r="K33" s="261"/>
      <c r="L33" s="260" t="s">
        <v>125</v>
      </c>
      <c r="M33" s="261"/>
      <c r="N33" s="262" t="s">
        <v>18</v>
      </c>
      <c r="O33" s="263"/>
      <c r="P33" s="246"/>
      <c r="Q33" s="180" t="s">
        <v>0</v>
      </c>
    </row>
    <row r="34" spans="1:17" ht="13">
      <c r="A34" s="30"/>
      <c r="B34" s="18"/>
      <c r="C34" s="255" t="s">
        <v>83</v>
      </c>
      <c r="D34" s="256"/>
      <c r="E34" s="255" t="s">
        <v>89</v>
      </c>
      <c r="F34" s="257"/>
      <c r="G34" s="107"/>
      <c r="H34" s="255" t="s">
        <v>64</v>
      </c>
      <c r="I34" s="256"/>
      <c r="J34" s="255" t="s">
        <v>65</v>
      </c>
      <c r="K34" s="256"/>
      <c r="L34" s="248"/>
      <c r="M34" s="189"/>
      <c r="N34" s="16"/>
      <c r="O34" s="246"/>
      <c r="P34" s="158"/>
      <c r="Q34" s="15"/>
    </row>
    <row r="35" spans="1:17" ht="13">
      <c r="A35" s="30"/>
      <c r="B35" s="18"/>
      <c r="C35" s="141" t="s">
        <v>48</v>
      </c>
      <c r="D35" s="189" t="s">
        <v>49</v>
      </c>
      <c r="E35" s="141" t="s">
        <v>48</v>
      </c>
      <c r="F35" s="25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52" t="s">
        <v>49</v>
      </c>
      <c r="P35" s="158"/>
      <c r="Q35" s="15"/>
    </row>
    <row r="36" spans="1:17" ht="14.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</row>
    <row r="37" spans="1:17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</row>
    <row r="38" spans="1:17" ht="13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</row>
    <row r="39" spans="1:17" ht="13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</row>
    <row r="40" spans="1:17" ht="13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</row>
    <row r="41" spans="1:17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</row>
    <row r="42" spans="1:17" ht="13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</row>
    <row r="43" spans="1:17" ht="13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</row>
    <row r="44" spans="1:17" ht="13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</row>
    <row r="45" spans="1:17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</row>
    <row r="46" spans="1:17" ht="13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</row>
    <row r="47" spans="1:17" ht="13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</row>
    <row r="48" spans="1:17" ht="13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</row>
    <row r="49" spans="1:17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</row>
    <row r="50" spans="1:17" ht="13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</row>
    <row r="51" spans="1:17" ht="13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</row>
    <row r="52" spans="1:17" ht="13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</row>
    <row r="53" spans="1:17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</row>
    <row r="54" spans="1:17" ht="13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</row>
    <row r="55" spans="1:17" ht="13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</row>
    <row r="56" spans="1:17" ht="13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</row>
    <row r="57" spans="1:17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</row>
    <row r="58" spans="1:17" ht="13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</row>
    <row r="59" spans="1:17" ht="13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</row>
    <row r="60" spans="1:17" ht="13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</row>
    <row r="61" spans="1:17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</row>
    <row r="62" spans="1:17" ht="13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</row>
    <row r="63" spans="1:17" ht="13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</row>
    <row r="64" spans="1:17" ht="13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</row>
    <row r="65" spans="1:17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</row>
    <row r="66" spans="1:17" ht="13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</row>
    <row r="67" spans="1:17" ht="13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</row>
    <row r="68" spans="1:17" ht="13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</row>
    <row r="69" spans="1:17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</row>
    <row r="70" spans="1:17" ht="13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</row>
    <row r="71" spans="1:17" ht="13.5" thickBot="1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</row>
    <row r="72" spans="1:17" ht="1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>
      <c r="A73" s="210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>
      <c r="A78" s="9" t="s">
        <v>27</v>
      </c>
      <c r="B78" s="232"/>
      <c r="C78" s="255" t="s">
        <v>83</v>
      </c>
      <c r="D78" s="256"/>
      <c r="E78" s="255" t="s">
        <v>89</v>
      </c>
      <c r="F78" s="257"/>
      <c r="G78" s="107" t="s">
        <v>35</v>
      </c>
      <c r="H78" s="255" t="s">
        <v>64</v>
      </c>
      <c r="I78" s="256"/>
      <c r="J78" s="255" t="s">
        <v>65</v>
      </c>
      <c r="K78" s="257"/>
      <c r="L78" s="245"/>
      <c r="M78" s="231"/>
      <c r="N78" s="12"/>
      <c r="O78" s="12"/>
      <c r="P78" s="12"/>
      <c r="Q78" s="13" t="s">
        <v>0</v>
      </c>
    </row>
    <row r="79" spans="1:17" ht="13">
      <c r="A79" s="30"/>
      <c r="B79" s="15"/>
      <c r="C79" s="141" t="s">
        <v>48</v>
      </c>
      <c r="D79" s="189" t="s">
        <v>49</v>
      </c>
      <c r="E79" s="141" t="s">
        <v>48</v>
      </c>
      <c r="F79" s="252" t="s">
        <v>49</v>
      </c>
      <c r="G79" s="189"/>
      <c r="H79" s="141" t="s">
        <v>48</v>
      </c>
      <c r="I79" s="189" t="s">
        <v>49</v>
      </c>
      <c r="J79" s="141" t="s">
        <v>48</v>
      </c>
      <c r="K79" s="252" t="s">
        <v>49</v>
      </c>
      <c r="L79" s="17"/>
      <c r="M79" s="142"/>
      <c r="N79" s="8"/>
      <c r="O79" s="8"/>
      <c r="P79" s="8"/>
      <c r="Q79" s="117"/>
    </row>
    <row r="80" spans="1:17" ht="13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</row>
    <row r="81" spans="1:17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</row>
    <row r="82" spans="1:17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</row>
    <row r="83" spans="1:17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7" ht="13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7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>
      <c r="A89" s="19" t="s">
        <v>28</v>
      </c>
      <c r="B89" s="20" t="s">
        <v>43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1.4826204826018379</v>
      </c>
      <c r="L89" s="77"/>
      <c r="M89" s="77"/>
      <c r="N89" s="8"/>
      <c r="O89" s="8"/>
      <c r="P89" s="8"/>
      <c r="Q89" s="59"/>
    </row>
    <row r="90" spans="1:17" ht="13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7" ht="13">
      <c r="A91" s="157" t="s">
        <v>54</v>
      </c>
      <c r="B91" s="20" t="s">
        <v>41</v>
      </c>
      <c r="C91" s="111"/>
      <c r="D91" s="18"/>
      <c r="E91" s="169">
        <f>C86+E86+10*LOG(C5/15)</f>
        <v>-90.989700043360187</v>
      </c>
      <c r="F91" s="170">
        <f>D86+F86+10*LOG(D5/15)</f>
        <v>-90.989700043360187</v>
      </c>
      <c r="G91" s="170"/>
      <c r="H91" s="111"/>
      <c r="I91" s="18"/>
      <c r="J91" s="172">
        <f>H86+J86+10*LOG(H5/15)</f>
        <v>-193.98970004336019</v>
      </c>
      <c r="K91" s="170">
        <f>I86+K86+10*LOG(I5/15)</f>
        <v>-88.289700043360185</v>
      </c>
      <c r="L91" s="76"/>
      <c r="M91" s="34"/>
      <c r="N91" s="8"/>
      <c r="O91" s="8"/>
      <c r="P91" s="8"/>
      <c r="Q91" s="22"/>
    </row>
    <row r="92" spans="1:17" ht="13">
      <c r="A92" s="134" t="s">
        <v>33</v>
      </c>
      <c r="B92" s="20" t="s">
        <v>42</v>
      </c>
      <c r="C92" s="167">
        <f>10*LOG((C89+E89)*10^-9)+10*LOG(E9*12)</f>
        <v>-58.489424299143309</v>
      </c>
      <c r="D92" s="227">
        <f>10*LOG((D89+F89)*10^-9)+10*LOG(F9*12)</f>
        <v>-58.489424299143309</v>
      </c>
      <c r="E92" s="167"/>
      <c r="F92" s="168"/>
      <c r="G92" s="168"/>
      <c r="H92" s="167">
        <f>10*LOG((H89+J89)*10^-9)+10*LOG(J9*12)</f>
        <v>-63.944828929689507</v>
      </c>
      <c r="I92" s="227">
        <f>10*LOG((I89+K89)*10^-9)+10*LOG(K9*12)</f>
        <v>-56.403371162990396</v>
      </c>
      <c r="J92" s="167"/>
      <c r="K92" s="168"/>
      <c r="L92" s="21"/>
      <c r="M92" s="24"/>
      <c r="N92" s="8"/>
      <c r="O92" s="8"/>
      <c r="P92" s="8"/>
      <c r="Q92" s="22"/>
    </row>
    <row r="93" spans="1:17" ht="13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7" ht="13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7" ht="13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>
      <c r="A98" s="9" t="s">
        <v>29</v>
      </c>
      <c r="B98" s="11"/>
      <c r="C98" s="255" t="s">
        <v>83</v>
      </c>
      <c r="D98" s="256"/>
      <c r="E98" s="255" t="s">
        <v>89</v>
      </c>
      <c r="F98" s="256"/>
      <c r="G98" s="192"/>
      <c r="H98" s="255" t="s">
        <v>64</v>
      </c>
      <c r="I98" s="256"/>
      <c r="J98" s="255" t="s">
        <v>65</v>
      </c>
      <c r="K98" s="256"/>
      <c r="L98" s="225"/>
      <c r="M98" s="231"/>
      <c r="N98" s="258" t="s">
        <v>18</v>
      </c>
      <c r="O98" s="259"/>
      <c r="P98" s="99" t="s">
        <v>62</v>
      </c>
      <c r="Q98" s="13" t="s">
        <v>61</v>
      </c>
    </row>
    <row r="99" spans="1:17" ht="13">
      <c r="A99" s="30"/>
      <c r="B99" s="18"/>
      <c r="C99" s="141" t="s">
        <v>48</v>
      </c>
      <c r="D99" s="189" t="s">
        <v>49</v>
      </c>
      <c r="E99" s="141" t="s">
        <v>48</v>
      </c>
      <c r="F99" s="25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ht="1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ht="13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ht="1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>
      <c r="A105" s="37" t="s">
        <v>97</v>
      </c>
      <c r="B105" s="94" t="s">
        <v>41</v>
      </c>
      <c r="C105" s="52"/>
      <c r="D105" s="228"/>
      <c r="E105" s="102">
        <f>E106-N106</f>
        <v>-92.51940589743802</v>
      </c>
      <c r="F105" s="223">
        <f>F106-O106</f>
        <v>-92.51940589743802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-118.48970004336019</v>
      </c>
      <c r="Q105" s="126" t="s">
        <v>130</v>
      </c>
    </row>
    <row r="106" spans="1:17" ht="13">
      <c r="A106" s="40" t="s">
        <v>98</v>
      </c>
      <c r="B106" s="94" t="s">
        <v>41</v>
      </c>
      <c r="C106" s="52"/>
      <c r="D106" s="228"/>
      <c r="E106" s="103">
        <f>E91</f>
        <v>-90.989700043360187</v>
      </c>
      <c r="F106" s="224">
        <f>F91</f>
        <v>-90.989700043360187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>
      <c r="A107" s="37" t="s">
        <v>99</v>
      </c>
      <c r="B107" s="94" t="s">
        <v>41</v>
      </c>
      <c r="C107" s="52"/>
      <c r="D107" s="228"/>
      <c r="E107" s="51">
        <f>E106+N106</f>
        <v>-89.459994189282355</v>
      </c>
      <c r="F107" s="221">
        <f>F106+O106</f>
        <v>-89.459994189282355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>
      <c r="A109" s="37" t="s">
        <v>86</v>
      </c>
      <c r="B109" s="94" t="s">
        <v>42</v>
      </c>
      <c r="C109" s="93">
        <f>C110-N110</f>
        <v>-60.004694171083457</v>
      </c>
      <c r="D109" s="220">
        <f>D110-O110</f>
        <v>-60.004694171083457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-83.444828930236241</v>
      </c>
      <c r="Q109" s="126" t="s">
        <v>131</v>
      </c>
    </row>
    <row r="110" spans="1:17" ht="13">
      <c r="A110" s="40" t="s">
        <v>87</v>
      </c>
      <c r="B110" s="94" t="s">
        <v>42</v>
      </c>
      <c r="C110" s="51">
        <f>C92</f>
        <v>-58.489424299143309</v>
      </c>
      <c r="D110" s="221">
        <f>D92</f>
        <v>-58.489424299143309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>
      <c r="A111" s="37" t="s">
        <v>88</v>
      </c>
      <c r="B111" s="94" t="s">
        <v>42</v>
      </c>
      <c r="C111" s="93">
        <f>C110+N110</f>
        <v>-56.97415442720316</v>
      </c>
      <c r="D111" s="220">
        <f>D110+O110</f>
        <v>-56.97415442720316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ht="13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ht="1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-195.51940589743802</v>
      </c>
      <c r="K117" s="220">
        <f>K118-O118</f>
        <v>-89.819405897438017</v>
      </c>
      <c r="L117" s="51"/>
      <c r="M117" s="221"/>
      <c r="N117" s="183"/>
      <c r="O117" s="249"/>
      <c r="P117" s="125">
        <f>P105</f>
        <v>-118.48970004336019</v>
      </c>
      <c r="Q117" s="126" t="s">
        <v>130</v>
      </c>
    </row>
    <row r="118" spans="1:17" ht="13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-193.98970004336019</v>
      </c>
      <c r="K118" s="221">
        <f>K91</f>
        <v>-88.289700043360185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-192.45999418928236</v>
      </c>
      <c r="K119" s="221">
        <f>K118+O118</f>
        <v>-86.759994189282352</v>
      </c>
      <c r="L119" s="51"/>
      <c r="M119" s="221"/>
      <c r="N119" s="183"/>
      <c r="O119" s="249"/>
      <c r="P119" s="123"/>
      <c r="Q119" s="55"/>
    </row>
    <row r="120" spans="1:17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-65.444828929689507</v>
      </c>
      <c r="I121" s="177">
        <f>I122-O122</f>
        <v>-57.920588808989017</v>
      </c>
      <c r="J121" s="221"/>
      <c r="K121" s="221"/>
      <c r="L121" s="51"/>
      <c r="M121" s="221"/>
      <c r="N121" s="183"/>
      <c r="O121" s="249"/>
      <c r="P121" s="125">
        <f>P109</f>
        <v>-83.444828930236241</v>
      </c>
      <c r="Q121" s="126" t="s">
        <v>131</v>
      </c>
    </row>
    <row r="122" spans="1:17" ht="13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-63.944828929689507</v>
      </c>
      <c r="I122" s="173">
        <f>I92</f>
        <v>-56.403371162990396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-62.444828929689507</v>
      </c>
      <c r="I123" s="177">
        <f>I122+O122</f>
        <v>-54.886153516991776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ht="13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ht="13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ht="13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ht="13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E101:F101">
    <cfRule type="cellIs" dxfId="12" priority="11" stopIfTrue="1" operator="lessThan">
      <formula>$P$101</formula>
    </cfRule>
  </conditionalFormatting>
  <conditionalFormatting sqref="E105:F105">
    <cfRule type="cellIs" dxfId="11" priority="10" stopIfTrue="1" operator="lessThan">
      <formula>$P$105</formula>
    </cfRule>
  </conditionalFormatting>
  <conditionalFormatting sqref="C109:D109">
    <cfRule type="cellIs" dxfId="10" priority="9" stopIfTrue="1" operator="lessThan">
      <formula>$P$109</formula>
    </cfRule>
  </conditionalFormatting>
  <conditionalFormatting sqref="C111:D111">
    <cfRule type="cellIs" dxfId="9" priority="8" stopIfTrue="1" operator="greaterThan">
      <formula>$P$111</formula>
    </cfRule>
  </conditionalFormatting>
  <conditionalFormatting sqref="H121:I121">
    <cfRule type="cellIs" dxfId="8" priority="7" stopIfTrue="1" operator="lessThan">
      <formula>$P$121</formula>
    </cfRule>
  </conditionalFormatting>
  <conditionalFormatting sqref="H123:I123">
    <cfRule type="cellIs" dxfId="7" priority="6" stopIfTrue="1" operator="greaterThan">
      <formula>$P$123</formula>
    </cfRule>
  </conditionalFormatting>
  <conditionalFormatting sqref="H129:I129">
    <cfRule type="cellIs" dxfId="6" priority="5" stopIfTrue="1" operator="lessThan">
      <formula>$P$129</formula>
    </cfRule>
  </conditionalFormatting>
  <conditionalFormatting sqref="H131:I131">
    <cfRule type="cellIs" dxfId="5" priority="4" stopIfTrue="1" operator="greaterThan">
      <formula>$P$131</formula>
    </cfRule>
  </conditionalFormatting>
  <conditionalFormatting sqref="K113">
    <cfRule type="cellIs" dxfId="4" priority="14" stopIfTrue="1" operator="lessThan">
      <formula>$P$113</formula>
    </cfRule>
  </conditionalFormatting>
  <conditionalFormatting sqref="K127">
    <cfRule type="cellIs" dxfId="3" priority="15" stopIfTrue="1" operator="greaterThan">
      <formula>$P$127</formula>
    </cfRule>
  </conditionalFormatting>
  <conditionalFormatting sqref="K117">
    <cfRule type="cellIs" dxfId="2" priority="3" stopIfTrue="1" operator="lessThan">
      <formula>$P$117</formula>
    </cfRule>
  </conditionalFormatting>
  <conditionalFormatting sqref="K125">
    <cfRule type="cellIs" dxfId="1" priority="2" stopIfTrue="1" operator="lessThan">
      <formula>$P$125</formula>
    </cfRule>
  </conditionalFormatting>
  <conditionalFormatting sqref="K133">
    <cfRule type="cellIs" dxfId="0" priority="1" stopIfTrue="1" operator="lessThan">
      <formula>$P$133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6.3.3.2-1</vt:lpstr>
      <vt:lpstr>6.3.3.2-3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2025-07-30T07:47:13Z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(3)jot4iGv/ynJfsnfl0LNRxYnqOlbZzCFdq74iM4y9S+AWxrw6EPOGOb1fhDX2+8idjpt+hjpa
I8OwpY3B+l7D7rxiT+adoRl2N6pwAf8RTiWFc69vLPjQIkjsg0OUMTYIz6ZPKPofXUaPo9ie
vTsQWnXGgFwWBZyTXPQF2FLUcmBmV/yLDBEMm/F1PjLyvI483itOXlYvFGILMiS6AVBOA2l7
u1kELy9ukfJKzXbctB</vt:lpwstr>
  </property>
  <property fmtid="{D5CDD505-2E9C-101B-9397-08002B2CF9AE}" pid="10" name="_2015_ms_pID_7253431">
    <vt:lpwstr>WHapOPK3Simxru0u+j/61mg/nIzOn/jtF50b8CBqkuOKUzguPvT5d1
HJJFhiE4SgE3XwZQ0kJ0ZE9bmhuzdAAsGyEzcBZJNix3eOdpjpdih57Z2n4K7A7h+MkLXIk7
r/vMgI5Eyxx9AtarrN29klIlOfOtTQukN2OXEd0ZHeDX6rZd3IIaz8GBFmqz4ERWMmSmvV15
qDgFTCE1y6yca/vIYUcJWhkRr5D7wG0wqGXF</vt:lpwstr>
  </property>
  <property fmtid="{D5CDD505-2E9C-101B-9397-08002B2CF9AE}" pid="11" name="_2015_ms_pID_7253432">
    <vt:lpwstr>Ig==</vt:lpwstr>
  </property>
</Properties>
</file>